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14" sheetId="1" r:id="rId1"/>
  </sheets>
  <externalReferences>
    <externalReference r:id="rId2"/>
  </externalReferences>
  <definedNames>
    <definedName name="_xlnm._FilterDatabase" localSheetId="0" hidden="1">'Bai 14'!$A$46:$J$56</definedName>
  </definedNames>
  <calcPr calcId="144525"/>
</workbook>
</file>

<file path=xl/calcChain.xml><?xml version="1.0" encoding="utf-8"?>
<calcChain xmlns="http://schemas.openxmlformats.org/spreadsheetml/2006/main">
  <c r="J56" i="1" l="1"/>
  <c r="I56" i="1"/>
  <c r="H56" i="1"/>
  <c r="C56" i="1"/>
  <c r="J55" i="1"/>
  <c r="I55" i="1"/>
  <c r="H55" i="1"/>
  <c r="C55" i="1"/>
  <c r="J54" i="1"/>
  <c r="I54" i="1"/>
  <c r="H54" i="1"/>
  <c r="C54" i="1"/>
  <c r="J53" i="1"/>
  <c r="I53" i="1"/>
  <c r="H53" i="1"/>
  <c r="C53" i="1"/>
  <c r="J52" i="1"/>
  <c r="I52" i="1"/>
  <c r="H52" i="1"/>
  <c r="C52" i="1"/>
  <c r="J51" i="1"/>
  <c r="I51" i="1"/>
  <c r="H51" i="1"/>
  <c r="C51" i="1"/>
  <c r="J50" i="1"/>
  <c r="I50" i="1"/>
  <c r="H50" i="1"/>
  <c r="C50" i="1"/>
  <c r="J49" i="1"/>
  <c r="I49" i="1"/>
  <c r="H49" i="1"/>
  <c r="C49" i="1"/>
  <c r="J48" i="1"/>
  <c r="I48" i="1"/>
  <c r="H48" i="1"/>
  <c r="C48" i="1"/>
  <c r="J47" i="1"/>
  <c r="I47" i="1"/>
  <c r="H47" i="1"/>
  <c r="C47" i="1"/>
  <c r="K25" i="1"/>
  <c r="J25" i="1"/>
  <c r="H25" i="1"/>
  <c r="K24" i="1"/>
  <c r="J24" i="1"/>
  <c r="H24" i="1"/>
  <c r="K23" i="1"/>
  <c r="J23" i="1"/>
  <c r="H23" i="1"/>
  <c r="K22" i="1"/>
  <c r="J22" i="1"/>
  <c r="H22" i="1"/>
  <c r="K21" i="1"/>
  <c r="J21" i="1"/>
  <c r="H21" i="1"/>
  <c r="G16" i="1"/>
  <c r="J15" i="1"/>
  <c r="H15" i="1"/>
  <c r="I15" i="1" s="1"/>
  <c r="C15" i="1"/>
  <c r="J14" i="1"/>
  <c r="H14" i="1"/>
  <c r="I14" i="1" s="1"/>
  <c r="C14" i="1"/>
  <c r="J13" i="1"/>
  <c r="H13" i="1"/>
  <c r="I13" i="1" s="1"/>
  <c r="C13" i="1"/>
  <c r="J12" i="1"/>
  <c r="H12" i="1"/>
  <c r="I12" i="1" s="1"/>
  <c r="C12" i="1"/>
  <c r="J11" i="1"/>
  <c r="H11" i="1"/>
  <c r="I11" i="1" s="1"/>
  <c r="C11" i="1"/>
  <c r="J10" i="1"/>
  <c r="H10" i="1"/>
  <c r="I10" i="1" s="1"/>
  <c r="C10" i="1"/>
  <c r="J9" i="1"/>
  <c r="H9" i="1"/>
  <c r="I9" i="1" s="1"/>
  <c r="C9" i="1"/>
  <c r="J8" i="1"/>
  <c r="H8" i="1"/>
  <c r="I8" i="1" s="1"/>
  <c r="C8" i="1"/>
  <c r="J7" i="1"/>
  <c r="H7" i="1"/>
  <c r="I7" i="1" s="1"/>
  <c r="C7" i="1"/>
  <c r="J6" i="1"/>
  <c r="J16" i="1" s="1"/>
  <c r="H6" i="1"/>
  <c r="I6" i="1" s="1"/>
  <c r="I16" i="1" s="1"/>
  <c r="C6" i="1"/>
  <c r="H16" i="1" l="1"/>
</calcChain>
</file>

<file path=xl/sharedStrings.xml><?xml version="1.0" encoding="utf-8"?>
<sst xmlns="http://schemas.openxmlformats.org/spreadsheetml/2006/main" count="104" uniqueCount="49">
  <si>
    <t>BÀI THỰC HÀNH EXCEL SỐ 14</t>
  </si>
  <si>
    <t>Tỉ giá:</t>
  </si>
  <si>
    <t>STT</t>
  </si>
  <si>
    <t>MÃ
HÀNG</t>
  </si>
  <si>
    <t>TÊN
HÀNG</t>
  </si>
  <si>
    <t>NGÀY SX</t>
  </si>
  <si>
    <t>NHẬP</t>
  </si>
  <si>
    <t>XUẤT</t>
  </si>
  <si>
    <t>SỐ
LƯỢNG</t>
  </si>
  <si>
    <t>ĐƠN GIÁ
(USD)</t>
  </si>
  <si>
    <t>TRỊ GIÁ
(VNĐ)</t>
  </si>
  <si>
    <t>KHUYẾN
MÃI</t>
  </si>
  <si>
    <t>MDT</t>
  </si>
  <si>
    <t>x</t>
  </si>
  <si>
    <t>ML</t>
  </si>
  <si>
    <t>MPT</t>
  </si>
  <si>
    <t>TL</t>
  </si>
  <si>
    <t>TV</t>
  </si>
  <si>
    <t>Tổng cộng:</t>
  </si>
  <si>
    <t>BẢNG HÀNG HÓA:</t>
  </si>
  <si>
    <t>Đơn giá (USD)</t>
  </si>
  <si>
    <t>BẢNG THỐNG KÊ:</t>
  </si>
  <si>
    <t>Mã
hàng</t>
  </si>
  <si>
    <t>Tên hàng</t>
  </si>
  <si>
    <t>Nhập</t>
  </si>
  <si>
    <t>Xuất</t>
  </si>
  <si>
    <t>Tổng SL nhập</t>
  </si>
  <si>
    <t>Tổng SL xuất</t>
  </si>
  <si>
    <t>Ti vi</t>
  </si>
  <si>
    <t>Máy lạnh</t>
  </si>
  <si>
    <t>Máy photo</t>
  </si>
  <si>
    <t>Tủ lạnh</t>
  </si>
  <si>
    <t>Máy điện thoại</t>
  </si>
  <si>
    <t>Mô tả:</t>
  </si>
  <si>
    <t>- Cột Nhập và cột Xuất: Tùy theo cột nào có đánh dấu x để biết được là hàng Nhập hay Xuất.</t>
  </si>
  <si>
    <t>Yêu cầu:</t>
  </si>
  <si>
    <t>1) Tên hàng: Dựa vào Mã hàng, tra trong Bảng Hàng hóa.</t>
  </si>
  <si>
    <t>2) Đơn giá (USD): Dựa vào Mã hàng và Nhập hay Xuất, tra trong Bảng Hàng hóa.</t>
  </si>
  <si>
    <t>3) Trị giá (VNĐ): Số lượng * Đơn giá (USD) * Tỉ giá. Tuy nhiên nếu mặt hàng xuất trong ngày</t>
  </si>
  <si>
    <t>20/01/2006 thì giảm 5% Đơn giá.</t>
  </si>
  <si>
    <t>4) Khuyến mãi: Nếu hàng xuất trong khoảng từ ngày 10 đến 20 của tháng 1 thì ghi là</t>
  </si>
  <si>
    <r>
      <t>"</t>
    </r>
    <r>
      <rPr>
        <b/>
        <i/>
        <sz val="11"/>
        <rFont val="Arial"/>
        <family val="2"/>
      </rPr>
      <t>Có khuyến mãi</t>
    </r>
    <r>
      <rPr>
        <sz val="11"/>
        <rFont val="Arial"/>
        <family val="2"/>
      </rPr>
      <t>", ngược lại để trống.</t>
    </r>
  </si>
  <si>
    <t>5) Tổng cộng: Tính tổng Số lượng, Tổng trị giá, Có bao nhiêu mặt hàng khuyến mãi.</t>
  </si>
  <si>
    <t>6) Sắp xếp lại bảng tính theo thứ tự tăng dần của Mã hàng, nếu trùng thì sắp giảm dần theo Số lượng.</t>
  </si>
  <si>
    <t>7) Rút trích thông tin của các mặt hàng được nhập trong 15 ngày đầu tiên của tháng 1 năm 2005.</t>
  </si>
  <si>
    <t>8) Thống kê theo BẢNG THỐNG KÊ trên.</t>
  </si>
  <si>
    <t>9) Dựa vào BẢNG THỐNG KÊ, hãy vẽ bảng đồ dạng Column phản ánh tỉ lệ tổng SL nhập</t>
  </si>
  <si>
    <t>của các loại mặt hàng.</t>
  </si>
  <si>
    <r>
      <t xml:space="preserve">10) Định dạng bảng tính và lưu với tên </t>
    </r>
    <r>
      <rPr>
        <b/>
        <sz val="11"/>
        <rFont val="Arial"/>
        <family val="2"/>
      </rPr>
      <t>Bai14.xls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</si>
</sst>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10" x14ac:knownFonts="1">
    <font>
      <sz val="10"/>
      <name val="Arial"/>
      <family val="2"/>
    </font>
    <font>
      <b/>
      <u/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i/>
      <u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164" fontId="0" fillId="0" borderId="5" xfId="0" applyNumberForma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0" fillId="0" borderId="8" xfId="0" applyNumberFormat="1" applyBorder="1" applyAlignment="1"/>
    <xf numFmtId="0" fontId="0" fillId="0" borderId="9" xfId="0" applyBorder="1" applyAlignment="1"/>
    <xf numFmtId="0" fontId="0" fillId="0" borderId="10" xfId="0" applyBorder="1" applyAlignment="1"/>
    <xf numFmtId="164" fontId="0" fillId="0" borderId="10" xfId="0" applyNumberFormat="1" applyBorder="1" applyAlignment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5" fillId="0" borderId="0" xfId="0" applyFont="1"/>
    <xf numFmtId="0" fontId="0" fillId="0" borderId="0" xfId="0" applyFill="1" applyBorder="1" applyAlignment="1"/>
    <xf numFmtId="0" fontId="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18" xfId="0" applyBorder="1"/>
    <xf numFmtId="0" fontId="0" fillId="0" borderId="15" xfId="0" applyBorder="1"/>
    <xf numFmtId="0" fontId="0" fillId="0" borderId="19" xfId="0" applyBorder="1" applyAlignment="1"/>
    <xf numFmtId="0" fontId="0" fillId="0" borderId="18" xfId="0" applyBorder="1" applyAlignment="1"/>
    <xf numFmtId="0" fontId="0" fillId="0" borderId="9" xfId="0" applyBorder="1"/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20" xfId="0" applyBorder="1"/>
    <xf numFmtId="0" fontId="7" fillId="0" borderId="0" xfId="0" applyFont="1"/>
    <xf numFmtId="0" fontId="8" fillId="0" borderId="0" xfId="0" applyFont="1"/>
    <xf numFmtId="0" fontId="8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28575</xdr:rowOff>
    </xdr:from>
    <xdr:to>
      <xdr:col>9</xdr:col>
      <xdr:colOff>409575</xdr:colOff>
      <xdr:row>2</xdr:row>
      <xdr:rowOff>171450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71450" y="228600"/>
          <a:ext cx="5638800" cy="3048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BẢNG THỐNG KÊ NHẬP XUẤT HÀNG THÁNG 1 NĂM 2006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iTap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0">
          <cell r="H20" t="str">
            <v>Tổng SL nhập</v>
          </cell>
          <cell r="J20" t="str">
            <v>Tổng SL xuất</v>
          </cell>
        </row>
        <row r="21">
          <cell r="G21" t="str">
            <v>TV</v>
          </cell>
          <cell r="H21">
            <v>50</v>
          </cell>
          <cell r="J21">
            <v>15</v>
          </cell>
        </row>
        <row r="22">
          <cell r="G22" t="str">
            <v>ML</v>
          </cell>
          <cell r="H22">
            <v>25</v>
          </cell>
          <cell r="J22">
            <v>10</v>
          </cell>
        </row>
        <row r="23">
          <cell r="G23" t="str">
            <v>MPT</v>
          </cell>
          <cell r="H23">
            <v>50</v>
          </cell>
          <cell r="J23">
            <v>30</v>
          </cell>
        </row>
        <row r="24">
          <cell r="G24" t="str">
            <v>TL</v>
          </cell>
          <cell r="H24">
            <v>30</v>
          </cell>
          <cell r="J24">
            <v>10</v>
          </cell>
        </row>
        <row r="25">
          <cell r="G25" t="str">
            <v>MDT</v>
          </cell>
          <cell r="H25">
            <v>45</v>
          </cell>
          <cell r="J25">
            <v>15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56"/>
  <sheetViews>
    <sheetView tabSelected="1" topLeftCell="A3" workbookViewId="0">
      <selection activeCell="K8" sqref="K8"/>
    </sheetView>
  </sheetViews>
  <sheetFormatPr defaultRowHeight="12.75" x14ac:dyDescent="0.2"/>
  <cols>
    <col min="1" max="1" width="6" customWidth="1"/>
    <col min="2" max="2" width="7.85546875" customWidth="1"/>
    <col min="3" max="3" width="10.85546875" customWidth="1"/>
    <col min="4" max="4" width="8.5703125" customWidth="1"/>
    <col min="5" max="5" width="7.5703125" customWidth="1"/>
    <col min="6" max="6" width="7.7109375" customWidth="1"/>
    <col min="7" max="7" width="9.42578125" customWidth="1"/>
    <col min="8" max="8" width="9.7109375" customWidth="1"/>
    <col min="9" max="9" width="13.28515625" customWidth="1"/>
    <col min="10" max="10" width="11.7109375" customWidth="1"/>
  </cols>
  <sheetData>
    <row r="1" spans="1:10" ht="15.75" x14ac:dyDescent="0.25">
      <c r="A1" s="1" t="s">
        <v>0</v>
      </c>
    </row>
    <row r="3" spans="1:10" ht="19.5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6.5" thickBot="1" x14ac:dyDescent="0.3">
      <c r="F4" s="3" t="s">
        <v>1</v>
      </c>
      <c r="G4" s="4">
        <v>15800</v>
      </c>
    </row>
    <row r="5" spans="1:10" ht="49.5" customHeight="1" thickTop="1" x14ac:dyDescent="0.2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7" t="s">
        <v>11</v>
      </c>
    </row>
    <row r="6" spans="1:10" x14ac:dyDescent="0.2">
      <c r="A6" s="8">
        <v>4</v>
      </c>
      <c r="B6" s="9" t="s">
        <v>12</v>
      </c>
      <c r="C6" s="9" t="str">
        <f>VLOOKUP(B6,$A$21:$E$25,2,0)</f>
        <v>Máy điện thoại</v>
      </c>
      <c r="D6" s="10">
        <v>38727</v>
      </c>
      <c r="E6" s="9" t="s">
        <v>13</v>
      </c>
      <c r="F6" s="9"/>
      <c r="G6" s="9">
        <v>45</v>
      </c>
      <c r="H6" s="11">
        <f>VLOOKUP(B6,$A$21:$E$25,IF(E6="x",4,5),0)</f>
        <v>150</v>
      </c>
      <c r="I6" s="9">
        <f>IF(AND(F6="x",D6=DATE(2006,1,20)),0.95,1)*G6*H6*$G$4</f>
        <v>106650000</v>
      </c>
      <c r="J6" s="12" t="str">
        <f>IF(AND(F6="x",D6&gt;=DATE(2006,1,10),D6&lt;=DATE(2006,1,20)),"khuyen mai","")</f>
        <v/>
      </c>
    </row>
    <row r="7" spans="1:10" x14ac:dyDescent="0.2">
      <c r="A7" s="8">
        <v>8</v>
      </c>
      <c r="B7" s="9" t="s">
        <v>12</v>
      </c>
      <c r="C7" s="9" t="str">
        <f>VLOOKUP(B7,$A$21:$E$25,2,0)</f>
        <v>Máy điện thoại</v>
      </c>
      <c r="D7" s="10">
        <v>38742</v>
      </c>
      <c r="E7" s="9"/>
      <c r="F7" s="9" t="s">
        <v>13</v>
      </c>
      <c r="G7" s="9">
        <v>15</v>
      </c>
      <c r="H7" s="11">
        <f>VLOOKUP(B7,$A$21:$E$25,IF(E7="x",4,5),0)</f>
        <v>180</v>
      </c>
      <c r="I7" s="9">
        <f>IF(AND(F7="x",D7=DATE(2006,1,20)),0.95,1)*G7*H7*$G$4</f>
        <v>42660000</v>
      </c>
      <c r="J7" s="12" t="str">
        <f>IF(AND(F7="x",D7&gt;=DATE(2006,1,10),D7&lt;=DATE(2006,1,20)),"khuyen mai","")</f>
        <v/>
      </c>
    </row>
    <row r="8" spans="1:10" x14ac:dyDescent="0.2">
      <c r="A8" s="8">
        <v>3</v>
      </c>
      <c r="B8" s="9" t="s">
        <v>14</v>
      </c>
      <c r="C8" s="9" t="str">
        <f>VLOOKUP(B8,$A$21:$E$25,2,0)</f>
        <v>Máy lạnh</v>
      </c>
      <c r="D8" s="10">
        <v>38724</v>
      </c>
      <c r="E8" s="9" t="s">
        <v>13</v>
      </c>
      <c r="F8" s="9"/>
      <c r="G8" s="9">
        <v>25</v>
      </c>
      <c r="H8" s="11">
        <f>VLOOKUP(B8,$A$21:$E$25,IF(E8="x",4,5),0)</f>
        <v>250</v>
      </c>
      <c r="I8" s="9">
        <f>IF(AND(F8="x",D8=DATE(2006,1,20)),0.95,1)*G8*H8*$G$4</f>
        <v>98750000</v>
      </c>
      <c r="J8" s="12" t="str">
        <f>IF(AND(F8="x",D8&gt;=DATE(2006,1,10),D8&lt;=DATE(2006,1,20)),"khuyen mai","")</f>
        <v/>
      </c>
    </row>
    <row r="9" spans="1:10" x14ac:dyDescent="0.2">
      <c r="A9" s="8">
        <v>6</v>
      </c>
      <c r="B9" s="9" t="s">
        <v>14</v>
      </c>
      <c r="C9" s="9" t="str">
        <f>VLOOKUP(B9,$A$21:$E$25,2,0)</f>
        <v>Máy lạnh</v>
      </c>
      <c r="D9" s="10">
        <v>38737</v>
      </c>
      <c r="E9" s="9"/>
      <c r="F9" s="9" t="s">
        <v>13</v>
      </c>
      <c r="G9" s="9">
        <v>10</v>
      </c>
      <c r="H9" s="11">
        <f>VLOOKUP(B9,$A$21:$E$25,IF(E9="x",4,5),0)</f>
        <v>270</v>
      </c>
      <c r="I9" s="9">
        <f>IF(AND(F9="x",D9=DATE(2006,1,20)),0.95,1)*G9*H9*$G$4</f>
        <v>40527000</v>
      </c>
      <c r="J9" s="12" t="str">
        <f>IF(AND(F9="x",D9&gt;=DATE(2006,1,10),D9&lt;=DATE(2006,1,20)),"khuyen mai","")</f>
        <v>khuyen mai</v>
      </c>
    </row>
    <row r="10" spans="1:10" x14ac:dyDescent="0.2">
      <c r="A10" s="8">
        <v>7</v>
      </c>
      <c r="B10" s="9" t="s">
        <v>15</v>
      </c>
      <c r="C10" s="9" t="str">
        <f>VLOOKUP(B10,$A$21:$E$25,2,0)</f>
        <v>Máy photo</v>
      </c>
      <c r="D10" s="10">
        <v>38731</v>
      </c>
      <c r="E10" s="9" t="s">
        <v>13</v>
      </c>
      <c r="F10" s="9"/>
      <c r="G10" s="9">
        <v>50</v>
      </c>
      <c r="H10" s="11">
        <f>VLOOKUP(B10,$A$21:$E$25,IF(E10="x",4,5),0)</f>
        <v>450</v>
      </c>
      <c r="I10" s="9">
        <f>IF(AND(F10="x",D10=DATE(2006,1,20)),0.95,1)*G10*H10*$G$4</f>
        <v>355500000</v>
      </c>
      <c r="J10" s="12" t="str">
        <f>IF(AND(F10="x",D10&gt;=DATE(2006,1,10),D10&lt;=DATE(2006,1,20)),"khuyen mai","")</f>
        <v/>
      </c>
    </row>
    <row r="11" spans="1:10" x14ac:dyDescent="0.2">
      <c r="A11" s="8">
        <v>2</v>
      </c>
      <c r="B11" s="9" t="s">
        <v>15</v>
      </c>
      <c r="C11" s="9" t="str">
        <f>VLOOKUP(B11,$A$21:$E$25,2,0)</f>
        <v>Máy photo</v>
      </c>
      <c r="D11" s="10">
        <v>38722</v>
      </c>
      <c r="E11" s="9"/>
      <c r="F11" s="9" t="s">
        <v>13</v>
      </c>
      <c r="G11" s="9">
        <v>30</v>
      </c>
      <c r="H11" s="11">
        <f>VLOOKUP(B11,$A$21:$E$25,IF(E11="x",4,5),0)</f>
        <v>480</v>
      </c>
      <c r="I11" s="9">
        <f>IF(AND(F11="x",D11=DATE(2006,1,20)),0.95,1)*G11*H11*$G$4</f>
        <v>227520000</v>
      </c>
      <c r="J11" s="12" t="str">
        <f>IF(AND(F11="x",D11&gt;=DATE(2006,1,10),D11&lt;=DATE(2006,1,20)),"khuyen mai","")</f>
        <v/>
      </c>
    </row>
    <row r="12" spans="1:10" x14ac:dyDescent="0.2">
      <c r="A12" s="8">
        <v>9</v>
      </c>
      <c r="B12" s="9" t="s">
        <v>16</v>
      </c>
      <c r="C12" s="9" t="str">
        <f>VLOOKUP(B12,$A$21:$E$25,2,0)</f>
        <v>Tủ lạnh</v>
      </c>
      <c r="D12" s="10">
        <v>38719</v>
      </c>
      <c r="E12" s="9" t="s">
        <v>13</v>
      </c>
      <c r="F12" s="9"/>
      <c r="G12" s="9">
        <v>30</v>
      </c>
      <c r="H12" s="11">
        <f>VLOOKUP(B12,$A$21:$E$25,IF(E12="x",4,5),0)</f>
        <v>280</v>
      </c>
      <c r="I12" s="9">
        <f>IF(AND(F12="x",D12=DATE(2006,1,20)),0.95,1)*G12*H12*$G$4</f>
        <v>132720000</v>
      </c>
      <c r="J12" s="12" t="str">
        <f>IF(AND(F12="x",D12&gt;=DATE(2006,1,10),D12&lt;=DATE(2006,1,20)),"khuyen mai","")</f>
        <v/>
      </c>
    </row>
    <row r="13" spans="1:10" x14ac:dyDescent="0.2">
      <c r="A13" s="8">
        <v>10</v>
      </c>
      <c r="B13" s="13" t="s">
        <v>16</v>
      </c>
      <c r="C13" s="9" t="str">
        <f>VLOOKUP(B13,$A$21:$E$25,2,0)</f>
        <v>Tủ lạnh</v>
      </c>
      <c r="D13" s="14">
        <v>38743</v>
      </c>
      <c r="E13" s="13"/>
      <c r="F13" s="13" t="s">
        <v>13</v>
      </c>
      <c r="G13" s="13">
        <v>10</v>
      </c>
      <c r="H13" s="11">
        <f>VLOOKUP(B13,$A$21:$E$25,IF(E13="x",4,5),0)</f>
        <v>300</v>
      </c>
      <c r="I13" s="9">
        <f>IF(AND(F13="x",D13=DATE(2006,1,20)),0.95,1)*G13*H13*$G$4</f>
        <v>47400000</v>
      </c>
      <c r="J13" s="12" t="str">
        <f>IF(AND(F13="x",D13&gt;=DATE(2006,1,10),D13&lt;=DATE(2006,1,20)),"khuyen mai","")</f>
        <v/>
      </c>
    </row>
    <row r="14" spans="1:10" x14ac:dyDescent="0.2">
      <c r="A14" s="8">
        <v>1</v>
      </c>
      <c r="B14" s="13" t="s">
        <v>17</v>
      </c>
      <c r="C14" s="9" t="str">
        <f>VLOOKUP(B14,$A$21:$E$25,2,0)</f>
        <v>Ti vi</v>
      </c>
      <c r="D14" s="14">
        <v>38718</v>
      </c>
      <c r="E14" s="13" t="s">
        <v>13</v>
      </c>
      <c r="F14" s="13"/>
      <c r="G14" s="13">
        <v>50</v>
      </c>
      <c r="H14" s="11">
        <f>VLOOKUP(B14,$A$21:$E$25,IF(E14="x",4,5),0)</f>
        <v>200</v>
      </c>
      <c r="I14" s="9">
        <f>IF(AND(F14="x",D14=DATE(2006,1,20)),0.95,1)*G14*H14*$G$4</f>
        <v>158000000</v>
      </c>
      <c r="J14" s="12" t="str">
        <f>IF(AND(F14="x",D14&gt;=DATE(2006,1,10),D14&lt;=DATE(2006,1,20)),"khuyen mai","")</f>
        <v/>
      </c>
    </row>
    <row r="15" spans="1:10" ht="13.5" thickBot="1" x14ac:dyDescent="0.25">
      <c r="A15" s="15">
        <v>5</v>
      </c>
      <c r="B15" s="16" t="s">
        <v>17</v>
      </c>
      <c r="C15" s="9" t="str">
        <f>VLOOKUP(B15,$A$21:$E$25,2,0)</f>
        <v>Ti vi</v>
      </c>
      <c r="D15" s="17">
        <v>38730</v>
      </c>
      <c r="E15" s="16"/>
      <c r="F15" s="16" t="s">
        <v>13</v>
      </c>
      <c r="G15" s="16">
        <v>15</v>
      </c>
      <c r="H15" s="11">
        <f>VLOOKUP(B15,$A$21:$E$25,IF(E15="x",4,5),0)</f>
        <v>220</v>
      </c>
      <c r="I15" s="9">
        <f>IF(AND(F15="x",D15=DATE(2006,1,20)),0.95,1)*G15*H15*$G$4</f>
        <v>52140000</v>
      </c>
      <c r="J15" s="12" t="str">
        <f>IF(AND(F15="x",D15&gt;=DATE(2006,1,10),D15&lt;=DATE(2006,1,20)),"khuyen mai","")</f>
        <v>khuyen mai</v>
      </c>
    </row>
    <row r="16" spans="1:10" ht="13.5" thickTop="1" x14ac:dyDescent="0.2">
      <c r="E16" s="18" t="s">
        <v>18</v>
      </c>
      <c r="F16" s="19"/>
      <c r="G16" s="20">
        <f>SUM(G6:G15)</f>
        <v>280</v>
      </c>
      <c r="H16" s="20">
        <f t="shared" ref="H16:I16" si="0">SUM(H6:H15)</f>
        <v>2780</v>
      </c>
      <c r="I16" s="20">
        <f t="shared" si="0"/>
        <v>1261867000</v>
      </c>
      <c r="J16" s="20">
        <f>COUNTIF($J$6:$J$15,"khuyen mai")</f>
        <v>2</v>
      </c>
    </row>
    <row r="18" spans="1:11" x14ac:dyDescent="0.2">
      <c r="A18" s="21" t="s">
        <v>19</v>
      </c>
    </row>
    <row r="19" spans="1:11" ht="13.5" thickBot="1" x14ac:dyDescent="0.25">
      <c r="C19" s="22" t="s">
        <v>20</v>
      </c>
      <c r="G19" s="23" t="s">
        <v>21</v>
      </c>
      <c r="H19" s="23"/>
      <c r="I19" s="23"/>
      <c r="J19" s="23"/>
    </row>
    <row r="20" spans="1:11" ht="26.25" thickTop="1" x14ac:dyDescent="0.2">
      <c r="A20" s="24" t="s">
        <v>22</v>
      </c>
      <c r="B20" s="25" t="s">
        <v>23</v>
      </c>
      <c r="C20" s="25"/>
      <c r="D20" s="26" t="s">
        <v>24</v>
      </c>
      <c r="E20" s="27" t="s">
        <v>25</v>
      </c>
      <c r="F20" s="28"/>
      <c r="G20" s="29" t="s">
        <v>22</v>
      </c>
      <c r="H20" s="30" t="s">
        <v>26</v>
      </c>
      <c r="I20" s="31"/>
      <c r="J20" s="32" t="s">
        <v>27</v>
      </c>
    </row>
    <row r="21" spans="1:11" x14ac:dyDescent="0.2">
      <c r="A21" s="33" t="s">
        <v>17</v>
      </c>
      <c r="B21" s="34" t="s">
        <v>28</v>
      </c>
      <c r="C21" s="34"/>
      <c r="D21" s="35">
        <v>200</v>
      </c>
      <c r="E21" s="36">
        <v>220</v>
      </c>
      <c r="F21" s="37"/>
      <c r="G21" s="33" t="s">
        <v>17</v>
      </c>
      <c r="H21" s="11">
        <f>SUMIFS($G$6:$G$15,$B$6:$B$15,G21,$E$6:$E$15,"x")</f>
        <v>50</v>
      </c>
      <c r="I21" s="38"/>
      <c r="J21" s="39">
        <f>SUMIFS($G$6:$G$15,$B$6:$B$15,G21,$F$6:$F$15,"x")</f>
        <v>15</v>
      </c>
      <c r="K21">
        <f>SUMIF($B$6:$B$15,G21,$G$6:$G$15)</f>
        <v>65</v>
      </c>
    </row>
    <row r="22" spans="1:11" x14ac:dyDescent="0.2">
      <c r="A22" s="33" t="s">
        <v>14</v>
      </c>
      <c r="B22" s="34" t="s">
        <v>29</v>
      </c>
      <c r="C22" s="34"/>
      <c r="D22" s="35">
        <v>250</v>
      </c>
      <c r="E22" s="36">
        <v>270</v>
      </c>
      <c r="F22" s="37"/>
      <c r="G22" s="33" t="s">
        <v>14</v>
      </c>
      <c r="H22" s="11">
        <f t="shared" ref="H22:H25" si="1">SUMIFS($G$6:$G$15,$B$6:$B$15,G22,$E$6:$E$15,"x")</f>
        <v>25</v>
      </c>
      <c r="I22" s="38"/>
      <c r="J22" s="39">
        <f t="shared" ref="J22:J25" si="2">SUMIFS($G$6:$G$15,$B$6:$B$15,G22,$F$6:$F$15,"x")</f>
        <v>10</v>
      </c>
      <c r="K22">
        <f t="shared" ref="K22:K25" si="3">SUMIF($B$6:$B$15,G22,$G$6:$G$15)</f>
        <v>35</v>
      </c>
    </row>
    <row r="23" spans="1:11" x14ac:dyDescent="0.2">
      <c r="A23" s="33" t="s">
        <v>15</v>
      </c>
      <c r="B23" s="34" t="s">
        <v>30</v>
      </c>
      <c r="C23" s="34"/>
      <c r="D23" s="35">
        <v>450</v>
      </c>
      <c r="E23" s="36">
        <v>480</v>
      </c>
      <c r="F23" s="37"/>
      <c r="G23" s="33" t="s">
        <v>15</v>
      </c>
      <c r="H23" s="11">
        <f t="shared" si="1"/>
        <v>50</v>
      </c>
      <c r="I23" s="38"/>
      <c r="J23" s="39">
        <f t="shared" si="2"/>
        <v>30</v>
      </c>
      <c r="K23">
        <f t="shared" si="3"/>
        <v>80</v>
      </c>
    </row>
    <row r="24" spans="1:11" x14ac:dyDescent="0.2">
      <c r="A24" s="33" t="s">
        <v>16</v>
      </c>
      <c r="B24" s="34" t="s">
        <v>31</v>
      </c>
      <c r="C24" s="34"/>
      <c r="D24" s="35">
        <v>280</v>
      </c>
      <c r="E24" s="36">
        <v>300</v>
      </c>
      <c r="F24" s="37"/>
      <c r="G24" s="33" t="s">
        <v>16</v>
      </c>
      <c r="H24" s="11">
        <f t="shared" si="1"/>
        <v>30</v>
      </c>
      <c r="I24" s="38"/>
      <c r="J24" s="39">
        <f t="shared" si="2"/>
        <v>10</v>
      </c>
      <c r="K24">
        <f t="shared" si="3"/>
        <v>40</v>
      </c>
    </row>
    <row r="25" spans="1:11" ht="13.5" thickBot="1" x14ac:dyDescent="0.25">
      <c r="A25" s="40" t="s">
        <v>12</v>
      </c>
      <c r="B25" s="41" t="s">
        <v>32</v>
      </c>
      <c r="C25" s="41"/>
      <c r="D25" s="42">
        <v>150</v>
      </c>
      <c r="E25" s="43">
        <v>180</v>
      </c>
      <c r="F25" s="37"/>
      <c r="G25" s="40" t="s">
        <v>12</v>
      </c>
      <c r="H25" s="11">
        <f t="shared" si="1"/>
        <v>45</v>
      </c>
      <c r="I25" s="38"/>
      <c r="J25" s="39">
        <f t="shared" si="2"/>
        <v>15</v>
      </c>
      <c r="K25">
        <f t="shared" si="3"/>
        <v>60</v>
      </c>
    </row>
    <row r="26" spans="1:11" ht="13.5" thickTop="1" x14ac:dyDescent="0.2"/>
    <row r="27" spans="1:11" s="45" customFormat="1" ht="14.25" x14ac:dyDescent="0.2">
      <c r="A27" s="44" t="s">
        <v>33</v>
      </c>
    </row>
    <row r="28" spans="1:11" s="45" customFormat="1" ht="14.25" x14ac:dyDescent="0.2">
      <c r="A28" s="46" t="s">
        <v>34</v>
      </c>
    </row>
    <row r="29" spans="1:11" s="45" customFormat="1" ht="14.25" x14ac:dyDescent="0.2">
      <c r="A29" s="44" t="s">
        <v>35</v>
      </c>
    </row>
    <row r="30" spans="1:11" s="45" customFormat="1" ht="14.25" x14ac:dyDescent="0.2">
      <c r="A30" s="45" t="s">
        <v>36</v>
      </c>
    </row>
    <row r="31" spans="1:11" s="45" customFormat="1" ht="16.5" customHeight="1" x14ac:dyDescent="0.2">
      <c r="A31" s="45" t="s">
        <v>37</v>
      </c>
    </row>
    <row r="32" spans="1:11" s="45" customFormat="1" ht="16.5" customHeight="1" x14ac:dyDescent="0.2">
      <c r="A32" s="45" t="s">
        <v>38</v>
      </c>
    </row>
    <row r="33" spans="1:10" s="45" customFormat="1" ht="14.25" x14ac:dyDescent="0.2">
      <c r="A33" s="45" t="s">
        <v>39</v>
      </c>
    </row>
    <row r="34" spans="1:10" s="45" customFormat="1" ht="16.5" customHeight="1" x14ac:dyDescent="0.2">
      <c r="A34" s="45" t="s">
        <v>40</v>
      </c>
    </row>
    <row r="35" spans="1:10" s="45" customFormat="1" ht="14.25" x14ac:dyDescent="0.2">
      <c r="A35" s="45" t="s">
        <v>41</v>
      </c>
    </row>
    <row r="36" spans="1:10" s="45" customFormat="1" ht="17.25" customHeight="1" x14ac:dyDescent="0.2">
      <c r="A36" s="45" t="s">
        <v>42</v>
      </c>
    </row>
    <row r="37" spans="1:10" s="45" customFormat="1" ht="17.25" customHeight="1" x14ac:dyDescent="0.2">
      <c r="A37" s="45" t="s">
        <v>43</v>
      </c>
    </row>
    <row r="38" spans="1:10" s="45" customFormat="1" ht="18" customHeight="1" x14ac:dyDescent="0.2">
      <c r="A38" s="45" t="s">
        <v>44</v>
      </c>
    </row>
    <row r="39" spans="1:10" s="45" customFormat="1" ht="16.5" customHeight="1" x14ac:dyDescent="0.2">
      <c r="A39" s="45" t="s">
        <v>45</v>
      </c>
    </row>
    <row r="40" spans="1:10" s="45" customFormat="1" ht="17.25" customHeight="1" x14ac:dyDescent="0.2">
      <c r="A40" s="45" t="s">
        <v>46</v>
      </c>
    </row>
    <row r="41" spans="1:10" s="45" customFormat="1" ht="14.25" x14ac:dyDescent="0.2">
      <c r="A41" s="45" t="s">
        <v>47</v>
      </c>
    </row>
    <row r="42" spans="1:10" s="45" customFormat="1" ht="18" customHeight="1" x14ac:dyDescent="0.25">
      <c r="A42" s="45" t="s">
        <v>48</v>
      </c>
    </row>
    <row r="45" spans="1:10" ht="13.5" thickBot="1" x14ac:dyDescent="0.25"/>
    <row r="46" spans="1:10" ht="45.75" thickTop="1" x14ac:dyDescent="0.2">
      <c r="A46" s="5" t="s">
        <v>2</v>
      </c>
      <c r="B46" s="6" t="s">
        <v>3</v>
      </c>
      <c r="C46" s="6" t="s">
        <v>4</v>
      </c>
      <c r="D46" s="6" t="s">
        <v>5</v>
      </c>
      <c r="E46" s="6" t="s">
        <v>6</v>
      </c>
      <c r="F46" s="6" t="s">
        <v>7</v>
      </c>
      <c r="G46" s="6" t="s">
        <v>8</v>
      </c>
      <c r="H46" s="6" t="s">
        <v>9</v>
      </c>
      <c r="I46" s="6" t="s">
        <v>10</v>
      </c>
      <c r="J46" s="7" t="s">
        <v>11</v>
      </c>
    </row>
    <row r="47" spans="1:10" x14ac:dyDescent="0.2">
      <c r="A47" s="8">
        <v>4</v>
      </c>
      <c r="B47" s="9" t="s">
        <v>12</v>
      </c>
      <c r="C47" s="9" t="str">
        <f>VLOOKUP(B47,$A$21:$E$25,2,0)</f>
        <v>Máy điện thoại</v>
      </c>
      <c r="D47" s="10">
        <v>38727</v>
      </c>
      <c r="E47" s="9" t="s">
        <v>13</v>
      </c>
      <c r="F47" s="9"/>
      <c r="G47" s="9">
        <v>45</v>
      </c>
      <c r="H47" s="11">
        <f>VLOOKUP(B47,$A$21:$E$25,IF(E47="x",4,5),0)</f>
        <v>150</v>
      </c>
      <c r="I47" s="9">
        <f>IF(AND(F47="x",D47=DATE(2006,1,20)),0.95,1)*G47*H47*$G$4</f>
        <v>106650000</v>
      </c>
      <c r="J47" s="12" t="str">
        <f>IF(AND(F47="x",D47&gt;=DATE(2006,1,10),D47&lt;=DATE(2006,1,20)),"khuyen mai","")</f>
        <v/>
      </c>
    </row>
    <row r="48" spans="1:10" hidden="1" x14ac:dyDescent="0.2">
      <c r="A48" s="8">
        <v>8</v>
      </c>
      <c r="B48" s="9" t="s">
        <v>12</v>
      </c>
      <c r="C48" s="9" t="str">
        <f>VLOOKUP(B48,$A$21:$E$25,2,0)</f>
        <v>Máy điện thoại</v>
      </c>
      <c r="D48" s="10">
        <v>38742</v>
      </c>
      <c r="E48" s="9"/>
      <c r="F48" s="9" t="s">
        <v>13</v>
      </c>
      <c r="G48" s="9">
        <v>15</v>
      </c>
      <c r="H48" s="11">
        <f>VLOOKUP(B48,$A$21:$E$25,IF(E48="x",4,5),0)</f>
        <v>180</v>
      </c>
      <c r="I48" s="9">
        <f>IF(AND(F48="x",D48=DATE(2006,1,20)),0.95,1)*G48*H48*$G$4</f>
        <v>42660000</v>
      </c>
      <c r="J48" s="12" t="str">
        <f>IF(AND(F48="x",D48&gt;=DATE(2006,1,10),D48&lt;=DATE(2006,1,20)),"khuyen mai","")</f>
        <v/>
      </c>
    </row>
    <row r="49" spans="1:10" x14ac:dyDescent="0.2">
      <c r="A49" s="8">
        <v>3</v>
      </c>
      <c r="B49" s="9" t="s">
        <v>14</v>
      </c>
      <c r="C49" s="9" t="str">
        <f>VLOOKUP(B49,$A$21:$E$25,2,0)</f>
        <v>Máy lạnh</v>
      </c>
      <c r="D49" s="10">
        <v>38724</v>
      </c>
      <c r="E49" s="9" t="s">
        <v>13</v>
      </c>
      <c r="F49" s="9"/>
      <c r="G49" s="9">
        <v>25</v>
      </c>
      <c r="H49" s="11">
        <f>VLOOKUP(B49,$A$21:$E$25,IF(E49="x",4,5),0)</f>
        <v>250</v>
      </c>
      <c r="I49" s="9">
        <f>IF(AND(F49="x",D49=DATE(2006,1,20)),0.95,1)*G49*H49*$G$4</f>
        <v>98750000</v>
      </c>
      <c r="J49" s="12" t="str">
        <f>IF(AND(F49="x",D49&gt;=DATE(2006,1,10),D49&lt;=DATE(2006,1,20)),"khuyen mai","")</f>
        <v/>
      </c>
    </row>
    <row r="50" spans="1:10" hidden="1" x14ac:dyDescent="0.2">
      <c r="A50" s="8">
        <v>6</v>
      </c>
      <c r="B50" s="9" t="s">
        <v>14</v>
      </c>
      <c r="C50" s="9" t="str">
        <f>VLOOKUP(B50,$A$21:$E$25,2,0)</f>
        <v>Máy lạnh</v>
      </c>
      <c r="D50" s="10">
        <v>38737</v>
      </c>
      <c r="E50" s="9"/>
      <c r="F50" s="9" t="s">
        <v>13</v>
      </c>
      <c r="G50" s="9">
        <v>10</v>
      </c>
      <c r="H50" s="11">
        <f>VLOOKUP(B50,$A$21:$E$25,IF(E50="x",4,5),0)</f>
        <v>270</v>
      </c>
      <c r="I50" s="9">
        <f>IF(AND(F50="x",D50=DATE(2006,1,20)),0.95,1)*G50*H50*$G$4</f>
        <v>40527000</v>
      </c>
      <c r="J50" s="12" t="str">
        <f>IF(AND(F50="x",D50&gt;=DATE(2006,1,10),D50&lt;=DATE(2006,1,20)),"khuyen mai","")</f>
        <v>khuyen mai</v>
      </c>
    </row>
    <row r="51" spans="1:10" x14ac:dyDescent="0.2">
      <c r="A51" s="8">
        <v>7</v>
      </c>
      <c r="B51" s="9" t="s">
        <v>15</v>
      </c>
      <c r="C51" s="9" t="str">
        <f>VLOOKUP(B51,$A$21:$E$25,2,0)</f>
        <v>Máy photo</v>
      </c>
      <c r="D51" s="10">
        <v>38731</v>
      </c>
      <c r="E51" s="9" t="s">
        <v>13</v>
      </c>
      <c r="F51" s="9"/>
      <c r="G51" s="9">
        <v>50</v>
      </c>
      <c r="H51" s="11">
        <f>VLOOKUP(B51,$A$21:$E$25,IF(E51="x",4,5),0)</f>
        <v>450</v>
      </c>
      <c r="I51" s="9">
        <f>IF(AND(F51="x",D51=DATE(2006,1,20)),0.95,1)*G51*H51*$G$4</f>
        <v>355500000</v>
      </c>
      <c r="J51" s="12" t="str">
        <f>IF(AND(F51="x",D51&gt;=DATE(2006,1,10),D51&lt;=DATE(2006,1,20)),"khuyen mai","")</f>
        <v/>
      </c>
    </row>
    <row r="52" spans="1:10" hidden="1" x14ac:dyDescent="0.2">
      <c r="A52" s="8">
        <v>2</v>
      </c>
      <c r="B52" s="9" t="s">
        <v>15</v>
      </c>
      <c r="C52" s="9" t="str">
        <f>VLOOKUP(B52,$A$21:$E$25,2,0)</f>
        <v>Máy photo</v>
      </c>
      <c r="D52" s="10">
        <v>38722</v>
      </c>
      <c r="E52" s="9"/>
      <c r="F52" s="9" t="s">
        <v>13</v>
      </c>
      <c r="G52" s="9">
        <v>30</v>
      </c>
      <c r="H52" s="11">
        <f>VLOOKUP(B52,$A$21:$E$25,IF(E52="x",4,5),0)</f>
        <v>480</v>
      </c>
      <c r="I52" s="9">
        <f>IF(AND(F52="x",D52=DATE(2006,1,20)),0.95,1)*G52*H52*$G$4</f>
        <v>227520000</v>
      </c>
      <c r="J52" s="12" t="str">
        <f>IF(AND(F52="x",D52&gt;=DATE(2006,1,10),D52&lt;=DATE(2006,1,20)),"khuyen mai","")</f>
        <v/>
      </c>
    </row>
    <row r="53" spans="1:10" x14ac:dyDescent="0.2">
      <c r="A53" s="8">
        <v>9</v>
      </c>
      <c r="B53" s="9" t="s">
        <v>16</v>
      </c>
      <c r="C53" s="9" t="str">
        <f>VLOOKUP(B53,$A$21:$E$25,2,0)</f>
        <v>Tủ lạnh</v>
      </c>
      <c r="D53" s="10">
        <v>38719</v>
      </c>
      <c r="E53" s="9" t="s">
        <v>13</v>
      </c>
      <c r="F53" s="9"/>
      <c r="G53" s="9">
        <v>30</v>
      </c>
      <c r="H53" s="11">
        <f>VLOOKUP(B53,$A$21:$E$25,IF(E53="x",4,5),0)</f>
        <v>280</v>
      </c>
      <c r="I53" s="9">
        <f>IF(AND(F53="x",D53=DATE(2006,1,20)),0.95,1)*G53*H53*$G$4</f>
        <v>132720000</v>
      </c>
      <c r="J53" s="12" t="str">
        <f>IF(AND(F53="x",D53&gt;=DATE(2006,1,10),D53&lt;=DATE(2006,1,20)),"khuyen mai","")</f>
        <v/>
      </c>
    </row>
    <row r="54" spans="1:10" hidden="1" x14ac:dyDescent="0.2">
      <c r="A54" s="8">
        <v>10</v>
      </c>
      <c r="B54" s="13" t="s">
        <v>16</v>
      </c>
      <c r="C54" s="9" t="str">
        <f>VLOOKUP(B54,$A$21:$E$25,2,0)</f>
        <v>Tủ lạnh</v>
      </c>
      <c r="D54" s="14">
        <v>38743</v>
      </c>
      <c r="E54" s="13"/>
      <c r="F54" s="13" t="s">
        <v>13</v>
      </c>
      <c r="G54" s="13">
        <v>10</v>
      </c>
      <c r="H54" s="11">
        <f>VLOOKUP(B54,$A$21:$E$25,IF(E54="x",4,5),0)</f>
        <v>300</v>
      </c>
      <c r="I54" s="9">
        <f>IF(AND(F54="x",D54=DATE(2006,1,20)),0.95,1)*G54*H54*$G$4</f>
        <v>47400000</v>
      </c>
      <c r="J54" s="12" t="str">
        <f>IF(AND(F54="x",D54&gt;=DATE(2006,1,10),D54&lt;=DATE(2006,1,20)),"khuyen mai","")</f>
        <v/>
      </c>
    </row>
    <row r="55" spans="1:10" x14ac:dyDescent="0.2">
      <c r="A55" s="8">
        <v>1</v>
      </c>
      <c r="B55" s="13" t="s">
        <v>17</v>
      </c>
      <c r="C55" s="9" t="str">
        <f>VLOOKUP(B55,$A$21:$E$25,2,0)</f>
        <v>Ti vi</v>
      </c>
      <c r="D55" s="14">
        <v>38718</v>
      </c>
      <c r="E55" s="13" t="s">
        <v>13</v>
      </c>
      <c r="F55" s="13"/>
      <c r="G55" s="13">
        <v>50</v>
      </c>
      <c r="H55" s="11">
        <f>VLOOKUP(B55,$A$21:$E$25,IF(E55="x",4,5),0)</f>
        <v>200</v>
      </c>
      <c r="I55" s="9">
        <f>IF(AND(F55="x",D55=DATE(2006,1,20)),0.95,1)*G55*H55*$G$4</f>
        <v>158000000</v>
      </c>
      <c r="J55" s="12" t="str">
        <f>IF(AND(F55="x",D55&gt;=DATE(2006,1,10),D55&lt;=DATE(2006,1,20)),"khuyen mai","")</f>
        <v/>
      </c>
    </row>
    <row r="56" spans="1:10" ht="13.5" hidden="1" thickBot="1" x14ac:dyDescent="0.25">
      <c r="A56" s="15">
        <v>5</v>
      </c>
      <c r="B56" s="16" t="s">
        <v>17</v>
      </c>
      <c r="C56" s="9" t="str">
        <f>VLOOKUP(B56,$A$21:$E$25,2,0)</f>
        <v>Ti vi</v>
      </c>
      <c r="D56" s="17">
        <v>38730</v>
      </c>
      <c r="E56" s="16"/>
      <c r="F56" s="16" t="s">
        <v>13</v>
      </c>
      <c r="G56" s="16">
        <v>15</v>
      </c>
      <c r="H56" s="11">
        <f>VLOOKUP(B56,$A$21:$E$25,IF(E56="x",4,5),0)</f>
        <v>220</v>
      </c>
      <c r="I56" s="9">
        <f>IF(AND(F56="x",D56=DATE(2006,1,20)),0.95,1)*G56*H56*$G$4</f>
        <v>52140000</v>
      </c>
      <c r="J56" s="12" t="str">
        <f>IF(AND(F56="x",D56&gt;=DATE(2006,1,10),D56&lt;=DATE(2006,1,20)),"khuyen mai","")</f>
        <v>khuyen mai</v>
      </c>
    </row>
  </sheetData>
  <autoFilter ref="A46:J56">
    <filterColumn colId="3">
      <customFilters and="1">
        <customFilter operator="greaterThanOrEqual" val="38718"/>
        <customFilter operator="lessThanOrEqual" val="38732"/>
      </customFilters>
    </filterColumn>
    <filterColumn colId="4">
      <customFilters>
        <customFilter operator="notEqual" val=" "/>
      </customFilters>
    </filterColumn>
  </autoFilter>
  <mergeCells count="8">
    <mergeCell ref="B24:C24"/>
    <mergeCell ref="B25:C25"/>
    <mergeCell ref="E16:F16"/>
    <mergeCell ref="G19:J19"/>
    <mergeCell ref="B20:C20"/>
    <mergeCell ref="B21:C21"/>
    <mergeCell ref="B22:C22"/>
    <mergeCell ref="B23:C23"/>
  </mergeCells>
  <pageMargins left="0.5" right="0.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2017-04-04T11:55:04Z</dcterms:created>
  <dcterms:modified xsi:type="dcterms:W3CDTF">2017-04-04T11:55:32Z</dcterms:modified>
</cp:coreProperties>
</file>